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120" yWindow="2700" windowWidth="18735" windowHeight="8085"/>
  </bookViews>
  <sheets>
    <sheet name="بيع" sheetId="3" r:id="rId1"/>
  </sheets>
  <definedNames>
    <definedName name="_xlnm._FilterDatabase" localSheetId="0" hidden="1">بيع!$B$1:$B$31</definedName>
    <definedName name="صنف">#REF!</definedName>
  </definedNames>
  <calcPr calcId="144525"/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2" i="3"/>
  <c r="K2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</calcChain>
</file>

<file path=xl/sharedStrings.xml><?xml version="1.0" encoding="utf-8"?>
<sst xmlns="http://schemas.openxmlformats.org/spreadsheetml/2006/main" count="107" uniqueCount="75">
  <si>
    <t>فلتر زيت هيونداى</t>
  </si>
  <si>
    <t>طقم بوجيهات انجليزى</t>
  </si>
  <si>
    <t>طقم تيل شاهين امامى تركى</t>
  </si>
  <si>
    <t xml:space="preserve">طمبورة مروحة فيات </t>
  </si>
  <si>
    <t xml:space="preserve">فلتر هواء هيونداى + فلتر بنزين هيونداى </t>
  </si>
  <si>
    <r>
      <t xml:space="preserve">طقم بوجيهات </t>
    </r>
    <r>
      <rPr>
        <sz val="14"/>
        <color theme="1"/>
        <rFont val="Calibri"/>
        <family val="2"/>
        <scheme val="minor"/>
      </rPr>
      <t xml:space="preserve"> n. g. k </t>
    </r>
    <r>
      <rPr>
        <sz val="14"/>
        <color theme="1"/>
        <rFont val="Arial"/>
        <family val="2"/>
      </rPr>
      <t xml:space="preserve">سن طويل </t>
    </r>
  </si>
  <si>
    <t>طقم بوجيهات سن قصير بوسنة</t>
  </si>
  <si>
    <t>فلتر هواء فيرنا</t>
  </si>
  <si>
    <t>فلتر زيت فيرنا</t>
  </si>
  <si>
    <t>بلية عجل امامى صغير شاهين</t>
  </si>
  <si>
    <t xml:space="preserve">بلية عجل امامى كبيرة </t>
  </si>
  <si>
    <t>تيل ماتريكس</t>
  </si>
  <si>
    <t>تيل فيرنا كورى</t>
  </si>
  <si>
    <r>
      <t xml:space="preserve">طقم بوجيهات </t>
    </r>
    <r>
      <rPr>
        <sz val="14"/>
        <color theme="1"/>
        <rFont val="Calibri"/>
        <family val="2"/>
        <scheme val="minor"/>
      </rPr>
      <t xml:space="preserve"> n.g.k</t>
    </r>
  </si>
  <si>
    <t>ماكينة باكم</t>
  </si>
  <si>
    <t>قاعدة فتيس لانوس</t>
  </si>
  <si>
    <t>سلك بوجهات لانوس</t>
  </si>
  <si>
    <t xml:space="preserve">فلتر بنزين شيفروليه لانوس </t>
  </si>
  <si>
    <t>فانوس اشارة اكسنت</t>
  </si>
  <si>
    <t>قاعدة ماتور ريجاته</t>
  </si>
  <si>
    <t>شداد باب شاهين</t>
  </si>
  <si>
    <t>طقم بوجيهات سن  قصير</t>
  </si>
  <si>
    <t>كاتينة 128 صينى</t>
  </si>
  <si>
    <t xml:space="preserve">بلية دبرياج فيرنا </t>
  </si>
  <si>
    <t>فانوس لانوس + شنب</t>
  </si>
  <si>
    <r>
      <t xml:space="preserve">طقم بوجيهات </t>
    </r>
    <r>
      <rPr>
        <sz val="14"/>
        <color theme="1"/>
        <rFont val="Calibri"/>
        <family val="2"/>
        <scheme val="minor"/>
      </rPr>
      <t xml:space="preserve">n.g.k </t>
    </r>
    <r>
      <rPr>
        <sz val="14"/>
        <color theme="1"/>
        <rFont val="Arial"/>
        <family val="2"/>
      </rPr>
      <t xml:space="preserve"> طويل</t>
    </r>
  </si>
  <si>
    <t>سلك بوجيهات 128 معدل</t>
  </si>
  <si>
    <t>سلك دبرياج 131 + شاهين</t>
  </si>
  <si>
    <t>طلمبة بنزين هيونداى</t>
  </si>
  <si>
    <t>سير كاتينة إلنترا</t>
  </si>
  <si>
    <t>رقم القطعة</t>
  </si>
  <si>
    <t>BB</t>
  </si>
  <si>
    <t>AA-3353</t>
  </si>
  <si>
    <t>BB-3013</t>
  </si>
  <si>
    <t>CC-3342</t>
  </si>
  <si>
    <t>AA-2121</t>
  </si>
  <si>
    <t>BB-1944</t>
  </si>
  <si>
    <t>CC-2995</t>
  </si>
  <si>
    <t>AA-1311</t>
  </si>
  <si>
    <t>BB-3145</t>
  </si>
  <si>
    <t>CC-2579</t>
  </si>
  <si>
    <t>AA-1887</t>
  </si>
  <si>
    <t>BB-2561</t>
  </si>
  <si>
    <t>CC-3221</t>
  </si>
  <si>
    <t>AA-1595</t>
  </si>
  <si>
    <t>BB-2869</t>
  </si>
  <si>
    <t>CC-1920</t>
  </si>
  <si>
    <t>AA-2820</t>
  </si>
  <si>
    <t>BB-3526</t>
  </si>
  <si>
    <t>CC-1125</t>
  </si>
  <si>
    <t>AA-2462</t>
  </si>
  <si>
    <t>CC-1618</t>
  </si>
  <si>
    <t>AA-3733</t>
  </si>
  <si>
    <t>BB-3065</t>
  </si>
  <si>
    <t>CC-2931</t>
  </si>
  <si>
    <t>AA-1336</t>
  </si>
  <si>
    <t>BB-3679</t>
  </si>
  <si>
    <t>CC-2023</t>
  </si>
  <si>
    <t>AA-2209</t>
  </si>
  <si>
    <t>BB-1224</t>
  </si>
  <si>
    <t>CC-3966</t>
  </si>
  <si>
    <t>AA-1028</t>
  </si>
  <si>
    <t>المواصفات</t>
  </si>
  <si>
    <t>سعر التكلفة</t>
  </si>
  <si>
    <t>المصدر</t>
  </si>
  <si>
    <t>سعر المصدر</t>
  </si>
  <si>
    <t>AK</t>
  </si>
  <si>
    <t>HAM</t>
  </si>
  <si>
    <t>TAR</t>
  </si>
  <si>
    <t>DAR</t>
  </si>
  <si>
    <t>Z</t>
  </si>
  <si>
    <t>النسبة بعد الخصم</t>
  </si>
  <si>
    <t>X</t>
  </si>
  <si>
    <t>Y</t>
  </si>
  <si>
    <t>DDDD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</si>
</sst>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4"/>
      <color rgb="FFFF0000"/>
      <name val="Arial"/>
      <family val="2"/>
    </font>
    <font>
      <b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0000FF"/>
      <name val="Calibri"/>
      <family val="2"/>
      <scheme val="minor"/>
    </font>
    <font>
      <sz val="11"/>
      <color rgb="FF0000FF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0" fontId="0" fillId="0" borderId="0" xfId="0" applyAlignment="1">
      <alignment horizontal="right"/>
    </xf>
    <xf numFmtId="0" fontId="3" fillId="0" borderId="3" xfId="0" applyFont="1" applyBorder="1" applyAlignment="1">
      <alignment horizontal="right" vertical="top" readingOrder="2"/>
    </xf>
    <xf numFmtId="0" fontId="3" fillId="0" borderId="0" xfId="0" applyFont="1" applyBorder="1" applyAlignment="1">
      <alignment horizontal="right" vertical="top" readingOrder="2"/>
    </xf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top" readingOrder="2"/>
    </xf>
    <xf numFmtId="0" fontId="6" fillId="2" borderId="1" xfId="0" applyFont="1" applyFill="1" applyBorder="1" applyAlignment="1">
      <alignment horizontal="center" vertical="top" readingOrder="2"/>
    </xf>
    <xf numFmtId="0" fontId="7" fillId="2" borderId="1" xfId="0" applyFont="1" applyFill="1" applyBorder="1"/>
    <xf numFmtId="0" fontId="5" fillId="0" borderId="0" xfId="0" applyFont="1"/>
    <xf numFmtId="0" fontId="8" fillId="2" borderId="1" xfId="0" applyFont="1" applyFill="1" applyBorder="1" applyAlignment="1">
      <alignment horizontal="center" vertical="top" readingOrder="2"/>
    </xf>
    <xf numFmtId="0" fontId="4" fillId="0" borderId="0" xfId="0" applyFont="1" applyAlignment="1">
      <alignment horizontal="right"/>
    </xf>
    <xf numFmtId="43" fontId="9" fillId="0" borderId="0" xfId="0" applyNumberFormat="1" applyFont="1" applyBorder="1" applyAlignment="1">
      <alignment horizontal="right" vertical="top" readingOrder="2"/>
    </xf>
    <xf numFmtId="0" fontId="6" fillId="2" borderId="4" xfId="0" applyFont="1" applyFill="1" applyBorder="1" applyAlignment="1">
      <alignment horizontal="center" vertical="top" readingOrder="2"/>
    </xf>
    <xf numFmtId="0" fontId="0" fillId="0" borderId="4" xfId="0" applyBorder="1" applyAlignment="1">
      <alignment horizontal="center"/>
    </xf>
    <xf numFmtId="0" fontId="10" fillId="2" borderId="1" xfId="0" applyFont="1" applyFill="1" applyBorder="1" applyAlignment="1">
      <alignment horizontal="center" vertical="top" readingOrder="2"/>
    </xf>
    <xf numFmtId="0" fontId="11" fillId="0" borderId="0" xfId="0" applyFont="1" applyBorder="1" applyAlignment="1">
      <alignment horizontal="right" vertical="top" readingOrder="2"/>
    </xf>
    <xf numFmtId="0" fontId="12" fillId="0" borderId="0" xfId="0" applyFont="1" applyAlignment="1">
      <alignment horizontal="right"/>
    </xf>
    <xf numFmtId="0" fontId="13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00FF"/>
      <color rgb="FFFFFF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rightToLeft="1" tabSelected="1" zoomScale="110" zoomScaleNormal="110"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5" x14ac:dyDescent="0.25"/>
  <cols>
    <col min="1" max="1" width="9.140625" style="1"/>
    <col min="2" max="2" width="38.42578125" style="3" bestFit="1" customWidth="1"/>
    <col min="3" max="4" width="6.5703125" style="3" customWidth="1"/>
    <col min="5" max="5" width="12.85546875" bestFit="1" customWidth="1"/>
    <col min="6" max="6" width="6.5703125" style="3" customWidth="1"/>
    <col min="7" max="7" width="9.28515625" style="3" bestFit="1" customWidth="1"/>
    <col min="8" max="8" width="11.5703125" style="12" bestFit="1" customWidth="1"/>
    <col min="11" max="11" width="6.5703125" style="18" customWidth="1"/>
    <col min="13" max="13" width="9.140625" style="1"/>
    <col min="14" max="14" width="14.28515625" bestFit="1" customWidth="1"/>
  </cols>
  <sheetData>
    <row r="1" spans="1:14" s="10" customFormat="1" ht="16.5" thickBot="1" x14ac:dyDescent="0.3">
      <c r="A1" s="6" t="s">
        <v>30</v>
      </c>
      <c r="B1" s="7" t="s">
        <v>62</v>
      </c>
      <c r="C1" s="8"/>
      <c r="D1" s="8"/>
      <c r="E1" s="9" t="s">
        <v>63</v>
      </c>
      <c r="F1" s="8"/>
      <c r="G1" s="8" t="s">
        <v>64</v>
      </c>
      <c r="H1" s="11" t="s">
        <v>65</v>
      </c>
      <c r="K1" s="16" t="s">
        <v>71</v>
      </c>
      <c r="M1" s="6"/>
    </row>
    <row r="2" spans="1:14" ht="18" x14ac:dyDescent="0.25">
      <c r="A2" s="1" t="s">
        <v>38</v>
      </c>
      <c r="B2" s="4" t="s">
        <v>23</v>
      </c>
      <c r="C2" s="5"/>
      <c r="D2" s="5"/>
      <c r="E2" s="2">
        <f>H2*VLOOKUP(G2,$M$5:$N$13,2,0)</f>
        <v>44.2575</v>
      </c>
      <c r="F2" s="5"/>
      <c r="G2" s="5" t="s">
        <v>66</v>
      </c>
      <c r="H2" s="13">
        <v>52.5</v>
      </c>
      <c r="K2" s="17">
        <f>VLOOKUP(G2,$M$5:$N$13,2,0)</f>
        <v>0.84299999999999997</v>
      </c>
    </row>
    <row r="3" spans="1:14" ht="18" x14ac:dyDescent="0.25">
      <c r="A3" s="1" t="s">
        <v>61</v>
      </c>
      <c r="B3" s="4" t="s">
        <v>9</v>
      </c>
      <c r="C3" s="5"/>
      <c r="D3" s="5"/>
      <c r="E3" s="2">
        <f t="shared" ref="E3:E31" si="0">H3*VLOOKUP(G3,$M$5:$N$13,2,0)</f>
        <v>17.142300000000002</v>
      </c>
      <c r="F3" s="5"/>
      <c r="G3" s="5" t="s">
        <v>74</v>
      </c>
      <c r="H3" s="13">
        <v>18.900000000000002</v>
      </c>
      <c r="K3" s="17">
        <f>VLOOKUP(G3,$M$5:$N$13,2,0)</f>
        <v>0.90700000000000003</v>
      </c>
    </row>
    <row r="4" spans="1:14" ht="18" x14ac:dyDescent="0.25">
      <c r="A4" s="1" t="s">
        <v>52</v>
      </c>
      <c r="B4" s="4" t="s">
        <v>10</v>
      </c>
      <c r="C4" s="5"/>
      <c r="D4" s="5"/>
      <c r="E4" s="2">
        <f t="shared" si="0"/>
        <v>21.026250000000001</v>
      </c>
      <c r="F4" s="5"/>
      <c r="G4" s="5" t="s">
        <v>70</v>
      </c>
      <c r="H4" s="13">
        <v>26.25</v>
      </c>
      <c r="K4" s="17">
        <f>VLOOKUP(G4,$M$5:$N$13,2,0)</f>
        <v>0.80100000000000005</v>
      </c>
      <c r="M4" s="14" t="s">
        <v>64</v>
      </c>
      <c r="N4" s="14" t="s">
        <v>71</v>
      </c>
    </row>
    <row r="5" spans="1:14" ht="18" x14ac:dyDescent="0.25">
      <c r="A5" s="1" t="s">
        <v>36</v>
      </c>
      <c r="B5" s="4" t="s">
        <v>12</v>
      </c>
      <c r="C5" s="5"/>
      <c r="D5" s="5"/>
      <c r="E5" s="2">
        <f t="shared" si="0"/>
        <v>48.683250000000001</v>
      </c>
      <c r="F5" s="5"/>
      <c r="G5" s="5" t="s">
        <v>66</v>
      </c>
      <c r="H5" s="13">
        <v>57.75</v>
      </c>
      <c r="K5" s="17">
        <f>VLOOKUP(G5,$M$5:$N$13,2,0)</f>
        <v>0.84299999999999997</v>
      </c>
      <c r="M5" s="15" t="s">
        <v>66</v>
      </c>
      <c r="N5" s="19">
        <v>0.84299999999999997</v>
      </c>
    </row>
    <row r="6" spans="1:14" ht="18" x14ac:dyDescent="0.25">
      <c r="A6" s="1" t="s">
        <v>34</v>
      </c>
      <c r="B6" s="4" t="s">
        <v>11</v>
      </c>
      <c r="C6" s="5"/>
      <c r="D6" s="5"/>
      <c r="E6" s="2">
        <f t="shared" si="0"/>
        <v>66.664500000000004</v>
      </c>
      <c r="F6" s="5"/>
      <c r="G6" s="5" t="s">
        <v>74</v>
      </c>
      <c r="H6" s="13">
        <v>73.5</v>
      </c>
      <c r="K6" s="17">
        <f>VLOOKUP(G6,$M$5:$N$13,2,0)</f>
        <v>0.90700000000000003</v>
      </c>
      <c r="M6" s="15" t="s">
        <v>69</v>
      </c>
      <c r="N6" s="19">
        <v>0.76700000000000002</v>
      </c>
    </row>
    <row r="7" spans="1:14" ht="18" x14ac:dyDescent="0.25">
      <c r="A7" s="1" t="s">
        <v>39</v>
      </c>
      <c r="B7" s="4" t="s">
        <v>16</v>
      </c>
      <c r="C7" s="5"/>
      <c r="D7" s="5"/>
      <c r="E7" s="2">
        <f t="shared" si="0"/>
        <v>43.989750000000001</v>
      </c>
      <c r="F7" s="5"/>
      <c r="G7" s="5" t="s">
        <v>31</v>
      </c>
      <c r="H7" s="13">
        <v>47.25</v>
      </c>
      <c r="K7" s="17">
        <f>VLOOKUP(G7,$M$5:$N$13,2,0)</f>
        <v>0.93100000000000005</v>
      </c>
      <c r="M7" s="15" t="s">
        <v>67</v>
      </c>
      <c r="N7" s="19">
        <v>0.80800000000000005</v>
      </c>
    </row>
    <row r="8" spans="1:14" ht="18" x14ac:dyDescent="0.25">
      <c r="A8" s="1" t="s">
        <v>57</v>
      </c>
      <c r="B8" s="4" t="s">
        <v>26</v>
      </c>
      <c r="C8" s="5"/>
      <c r="D8" s="5"/>
      <c r="E8" s="2">
        <f t="shared" si="0"/>
        <v>16.968</v>
      </c>
      <c r="F8" s="5"/>
      <c r="G8" s="5" t="s">
        <v>67</v>
      </c>
      <c r="H8" s="13">
        <v>21</v>
      </c>
      <c r="K8" s="17">
        <f>VLOOKUP(G8,$M$5:$N$13,2,0)</f>
        <v>0.80800000000000005</v>
      </c>
      <c r="M8" s="15" t="s">
        <v>68</v>
      </c>
      <c r="N8" s="19">
        <v>0.79700000000000004</v>
      </c>
    </row>
    <row r="9" spans="1:14" ht="18" x14ac:dyDescent="0.25">
      <c r="A9" s="1" t="s">
        <v>50</v>
      </c>
      <c r="B9" s="4" t="s">
        <v>27</v>
      </c>
      <c r="C9" s="5"/>
      <c r="D9" s="5"/>
      <c r="E9" s="2">
        <f t="shared" si="0"/>
        <v>28.348950000000006</v>
      </c>
      <c r="F9" s="5"/>
      <c r="G9" s="5" t="s">
        <v>31</v>
      </c>
      <c r="H9" s="13">
        <v>30.450000000000003</v>
      </c>
      <c r="K9" s="17">
        <f>VLOOKUP(G9,$M$5:$N$13,2,0)</f>
        <v>0.93100000000000005</v>
      </c>
      <c r="M9" s="15" t="s">
        <v>70</v>
      </c>
      <c r="N9" s="19">
        <v>0.80100000000000005</v>
      </c>
    </row>
    <row r="10" spans="1:14" ht="18" x14ac:dyDescent="0.25">
      <c r="A10" s="1" t="s">
        <v>33</v>
      </c>
      <c r="B10" s="4" t="s">
        <v>29</v>
      </c>
      <c r="C10" s="5"/>
      <c r="D10" s="5"/>
      <c r="E10" s="2">
        <f t="shared" si="0"/>
        <v>71.489249999999998</v>
      </c>
      <c r="F10" s="5"/>
      <c r="G10" s="5" t="s">
        <v>70</v>
      </c>
      <c r="H10" s="13">
        <v>89.25</v>
      </c>
      <c r="K10" s="17">
        <f>VLOOKUP(G10,$M$5:$N$13,2,0)</f>
        <v>0.80100000000000005</v>
      </c>
      <c r="M10" s="15" t="s">
        <v>72</v>
      </c>
      <c r="N10" s="19">
        <v>0.84299999999999997</v>
      </c>
    </row>
    <row r="11" spans="1:14" ht="18" x14ac:dyDescent="0.25">
      <c r="A11" s="1" t="s">
        <v>47</v>
      </c>
      <c r="B11" s="4" t="s">
        <v>20</v>
      </c>
      <c r="C11" s="5"/>
      <c r="D11" s="5"/>
      <c r="E11" s="2">
        <f t="shared" si="0"/>
        <v>28.9968</v>
      </c>
      <c r="F11" s="5"/>
      <c r="G11" s="5" t="s">
        <v>73</v>
      </c>
      <c r="H11" s="13">
        <v>33.6</v>
      </c>
      <c r="K11" s="17">
        <f>VLOOKUP(G11,$M$5:$N$13,2,0)</f>
        <v>0.86299999999999999</v>
      </c>
      <c r="M11" s="15" t="s">
        <v>73</v>
      </c>
      <c r="N11" s="19">
        <v>0.86299999999999999</v>
      </c>
    </row>
    <row r="12" spans="1:14" ht="18.75" x14ac:dyDescent="0.25">
      <c r="A12" s="1" t="s">
        <v>41</v>
      </c>
      <c r="B12" s="4" t="s">
        <v>5</v>
      </c>
      <c r="C12" s="5"/>
      <c r="D12" s="5"/>
      <c r="E12" s="2">
        <f t="shared" si="0"/>
        <v>35.405999999999999</v>
      </c>
      <c r="F12" s="5"/>
      <c r="G12" s="5" t="s">
        <v>66</v>
      </c>
      <c r="H12" s="13">
        <v>42</v>
      </c>
      <c r="K12" s="17">
        <f>VLOOKUP(G12,$M$5:$N$13,2,0)</f>
        <v>0.84299999999999997</v>
      </c>
      <c r="M12" s="15" t="s">
        <v>74</v>
      </c>
      <c r="N12" s="19">
        <v>0.90700000000000003</v>
      </c>
    </row>
    <row r="13" spans="1:14" ht="18.75" x14ac:dyDescent="0.25">
      <c r="A13" s="1" t="s">
        <v>37</v>
      </c>
      <c r="B13" s="4" t="s">
        <v>13</v>
      </c>
      <c r="C13" s="5"/>
      <c r="D13" s="5"/>
      <c r="E13" s="2">
        <f t="shared" si="0"/>
        <v>49.838250000000002</v>
      </c>
      <c r="F13" s="5"/>
      <c r="G13" s="5" t="s">
        <v>73</v>
      </c>
      <c r="H13" s="13">
        <v>57.75</v>
      </c>
      <c r="K13" s="17">
        <f>VLOOKUP(G13,$M$5:$N$13,2,0)</f>
        <v>0.86299999999999999</v>
      </c>
      <c r="M13" s="15" t="s">
        <v>31</v>
      </c>
      <c r="N13" s="19">
        <v>0.93100000000000005</v>
      </c>
    </row>
    <row r="14" spans="1:14" ht="18.75" x14ac:dyDescent="0.25">
      <c r="A14" s="1" t="s">
        <v>42</v>
      </c>
      <c r="B14" s="4" t="s">
        <v>25</v>
      </c>
      <c r="C14" s="5"/>
      <c r="D14" s="5"/>
      <c r="E14" s="2">
        <f t="shared" si="0"/>
        <v>35.405999999999999</v>
      </c>
      <c r="F14" s="5"/>
      <c r="G14" s="5" t="s">
        <v>72</v>
      </c>
      <c r="H14" s="13">
        <v>42</v>
      </c>
      <c r="K14" s="17">
        <f>VLOOKUP(G14,$M$5:$N$13,2,0)</f>
        <v>0.84299999999999997</v>
      </c>
    </row>
    <row r="15" spans="1:14" ht="18" x14ac:dyDescent="0.25">
      <c r="A15" s="1" t="s">
        <v>45</v>
      </c>
      <c r="B15" s="4" t="s">
        <v>1</v>
      </c>
      <c r="C15" s="5"/>
      <c r="D15" s="5"/>
      <c r="E15" s="2">
        <f t="shared" si="0"/>
        <v>34.21425</v>
      </c>
      <c r="F15" s="5"/>
      <c r="G15" s="5" t="s">
        <v>31</v>
      </c>
      <c r="H15" s="13">
        <v>36.75</v>
      </c>
      <c r="K15" s="17">
        <f>VLOOKUP(G15,$M$5:$N$13,2,0)</f>
        <v>0.93100000000000005</v>
      </c>
    </row>
    <row r="16" spans="1:14" ht="18" x14ac:dyDescent="0.25">
      <c r="A16" s="1" t="s">
        <v>53</v>
      </c>
      <c r="B16" s="4" t="s">
        <v>21</v>
      </c>
      <c r="C16" s="5"/>
      <c r="D16" s="5"/>
      <c r="E16" s="2">
        <f t="shared" si="0"/>
        <v>24.438750000000002</v>
      </c>
      <c r="F16" s="5"/>
      <c r="G16" s="5" t="s">
        <v>31</v>
      </c>
      <c r="H16" s="13">
        <v>26.25</v>
      </c>
      <c r="K16" s="17">
        <f>VLOOKUP(G16,$M$5:$N$13,2,0)</f>
        <v>0.93100000000000005</v>
      </c>
    </row>
    <row r="17" spans="1:11" ht="18" x14ac:dyDescent="0.25">
      <c r="A17" s="1" t="s">
        <v>54</v>
      </c>
      <c r="B17" s="4" t="s">
        <v>6</v>
      </c>
      <c r="C17" s="5"/>
      <c r="D17" s="5"/>
      <c r="E17" s="2">
        <f t="shared" si="0"/>
        <v>22.12875</v>
      </c>
      <c r="F17" s="5"/>
      <c r="G17" s="5" t="s">
        <v>66</v>
      </c>
      <c r="H17" s="13">
        <v>26.25</v>
      </c>
      <c r="K17" s="17">
        <f>VLOOKUP(G17,$M$5:$N$13,2,0)</f>
        <v>0.84299999999999997</v>
      </c>
    </row>
    <row r="18" spans="1:11" ht="18" x14ac:dyDescent="0.25">
      <c r="A18" s="1" t="s">
        <v>43</v>
      </c>
      <c r="B18" s="4" t="s">
        <v>2</v>
      </c>
      <c r="C18" s="5"/>
      <c r="D18" s="5"/>
      <c r="E18" s="2">
        <f t="shared" si="0"/>
        <v>33.642000000000003</v>
      </c>
      <c r="F18" s="5"/>
      <c r="G18" s="5" t="s">
        <v>70</v>
      </c>
      <c r="H18" s="13">
        <v>42</v>
      </c>
      <c r="K18" s="17">
        <f>VLOOKUP(G18,$M$5:$N$13,2,0)</f>
        <v>0.80100000000000005</v>
      </c>
    </row>
    <row r="19" spans="1:11" ht="18" x14ac:dyDescent="0.25">
      <c r="A19" s="1" t="s">
        <v>35</v>
      </c>
      <c r="B19" s="4" t="s">
        <v>28</v>
      </c>
      <c r="C19" s="5"/>
      <c r="D19" s="5"/>
      <c r="E19" s="2">
        <f t="shared" si="0"/>
        <v>52.347749999999998</v>
      </c>
      <c r="F19" s="5"/>
      <c r="G19" s="5" t="s">
        <v>69</v>
      </c>
      <c r="H19" s="13">
        <v>68.25</v>
      </c>
      <c r="K19" s="17">
        <f>VLOOKUP(G19,$M$5:$N$13,2,0)</f>
        <v>0.76700000000000002</v>
      </c>
    </row>
    <row r="20" spans="1:11" ht="18" x14ac:dyDescent="0.25">
      <c r="A20" s="1" t="s">
        <v>58</v>
      </c>
      <c r="B20" s="4" t="s">
        <v>3</v>
      </c>
      <c r="C20" s="5"/>
      <c r="D20" s="5"/>
      <c r="E20" s="2">
        <f t="shared" si="0"/>
        <v>16.106999999999999</v>
      </c>
      <c r="F20" s="5"/>
      <c r="G20" s="5" t="s">
        <v>69</v>
      </c>
      <c r="H20" s="13">
        <v>21</v>
      </c>
      <c r="K20" s="17">
        <f>VLOOKUP(G20,$M$5:$N$13,2,0)</f>
        <v>0.76700000000000002</v>
      </c>
    </row>
    <row r="21" spans="1:11" ht="18" x14ac:dyDescent="0.25">
      <c r="A21" s="1" t="s">
        <v>48</v>
      </c>
      <c r="B21" s="4" t="s">
        <v>18</v>
      </c>
      <c r="C21" s="5"/>
      <c r="D21" s="5"/>
      <c r="E21" s="2">
        <f t="shared" si="0"/>
        <v>26.554499999999997</v>
      </c>
      <c r="F21" s="5"/>
      <c r="G21" s="5" t="s">
        <v>66</v>
      </c>
      <c r="H21" s="13">
        <v>31.5</v>
      </c>
      <c r="K21" s="17">
        <f>VLOOKUP(G21,$M$5:$N$13,2,0)</f>
        <v>0.84299999999999997</v>
      </c>
    </row>
    <row r="22" spans="1:11" ht="18" x14ac:dyDescent="0.25">
      <c r="A22" s="1" t="s">
        <v>32</v>
      </c>
      <c r="B22" s="4" t="s">
        <v>24</v>
      </c>
      <c r="C22" s="5"/>
      <c r="D22" s="5"/>
      <c r="E22" s="2">
        <f t="shared" si="0"/>
        <v>88.310250000000011</v>
      </c>
      <c r="F22" s="5"/>
      <c r="G22" s="5" t="s">
        <v>70</v>
      </c>
      <c r="H22" s="13">
        <v>110.25</v>
      </c>
      <c r="K22" s="17">
        <f>VLOOKUP(G22,$M$5:$N$13,2,0)</f>
        <v>0.80100000000000005</v>
      </c>
    </row>
    <row r="23" spans="1:11" ht="18" x14ac:dyDescent="0.25">
      <c r="A23" s="1" t="s">
        <v>59</v>
      </c>
      <c r="B23" s="4" t="s">
        <v>17</v>
      </c>
      <c r="C23" s="5"/>
      <c r="D23" s="5"/>
      <c r="E23" s="2">
        <f t="shared" si="0"/>
        <v>16.968</v>
      </c>
      <c r="F23" s="5"/>
      <c r="G23" s="5" t="s">
        <v>67</v>
      </c>
      <c r="H23" s="13">
        <v>21</v>
      </c>
      <c r="K23" s="17">
        <f>VLOOKUP(G23,$M$5:$N$13,2,0)</f>
        <v>0.80800000000000005</v>
      </c>
    </row>
    <row r="24" spans="1:11" ht="18" x14ac:dyDescent="0.25">
      <c r="A24" s="1" t="s">
        <v>51</v>
      </c>
      <c r="B24" s="4" t="s">
        <v>8</v>
      </c>
      <c r="C24" s="5"/>
      <c r="D24" s="5"/>
      <c r="E24" s="2">
        <f t="shared" si="0"/>
        <v>23.899049999999999</v>
      </c>
      <c r="F24" s="5"/>
      <c r="G24" s="5" t="s">
        <v>72</v>
      </c>
      <c r="H24" s="13">
        <v>28.35</v>
      </c>
      <c r="K24" s="17">
        <f>VLOOKUP(G24,$M$5:$N$13,2,0)</f>
        <v>0.84299999999999997</v>
      </c>
    </row>
    <row r="25" spans="1:11" ht="18" x14ac:dyDescent="0.25">
      <c r="A25" s="1" t="s">
        <v>60</v>
      </c>
      <c r="B25" s="4" t="s">
        <v>0</v>
      </c>
      <c r="C25" s="5"/>
      <c r="D25" s="5"/>
      <c r="E25" s="2">
        <f t="shared" si="0"/>
        <v>16.821000000000002</v>
      </c>
      <c r="F25" s="5"/>
      <c r="G25" s="5" t="s">
        <v>70</v>
      </c>
      <c r="H25" s="13">
        <v>21</v>
      </c>
      <c r="K25" s="17">
        <f>VLOOKUP(G25,$M$5:$N$13,2,0)</f>
        <v>0.80100000000000005</v>
      </c>
    </row>
    <row r="26" spans="1:11" ht="18" x14ac:dyDescent="0.25">
      <c r="A26" s="1" t="s">
        <v>55</v>
      </c>
      <c r="B26" s="4" t="s">
        <v>7</v>
      </c>
      <c r="C26" s="5"/>
      <c r="D26" s="5"/>
      <c r="E26" s="2">
        <f t="shared" si="0"/>
        <v>20.133749999999999</v>
      </c>
      <c r="F26" s="5"/>
      <c r="G26" s="5" t="s">
        <v>69</v>
      </c>
      <c r="H26" s="13">
        <v>26.25</v>
      </c>
      <c r="K26" s="17">
        <f>VLOOKUP(G26,$M$5:$N$13,2,0)</f>
        <v>0.76700000000000002</v>
      </c>
    </row>
    <row r="27" spans="1:11" ht="18" x14ac:dyDescent="0.25">
      <c r="A27" s="1" t="s">
        <v>40</v>
      </c>
      <c r="B27" s="4" t="s">
        <v>4</v>
      </c>
      <c r="C27" s="5"/>
      <c r="D27" s="5"/>
      <c r="E27" s="2">
        <f t="shared" si="0"/>
        <v>40.77675</v>
      </c>
      <c r="F27" s="5"/>
      <c r="G27" s="5" t="s">
        <v>73</v>
      </c>
      <c r="H27" s="13">
        <v>47.25</v>
      </c>
      <c r="K27" s="17">
        <f>VLOOKUP(G27,$M$5:$N$13,2,0)</f>
        <v>0.86299999999999999</v>
      </c>
    </row>
    <row r="28" spans="1:11" ht="18" x14ac:dyDescent="0.25">
      <c r="A28" s="1" t="s">
        <v>44</v>
      </c>
      <c r="B28" s="4" t="s">
        <v>15</v>
      </c>
      <c r="C28" s="5"/>
      <c r="D28" s="5"/>
      <c r="E28" s="2">
        <f t="shared" si="0"/>
        <v>35.405999999999999</v>
      </c>
      <c r="F28" s="5"/>
      <c r="G28" s="5" t="s">
        <v>66</v>
      </c>
      <c r="H28" s="13">
        <v>42</v>
      </c>
      <c r="K28" s="17">
        <f>VLOOKUP(G28,$M$5:$N$13,2,0)</f>
        <v>0.84299999999999997</v>
      </c>
    </row>
    <row r="29" spans="1:11" ht="18" x14ac:dyDescent="0.25">
      <c r="A29" s="1" t="s">
        <v>56</v>
      </c>
      <c r="B29" s="4" t="s">
        <v>19</v>
      </c>
      <c r="C29" s="5"/>
      <c r="D29" s="5"/>
      <c r="E29" s="2">
        <f t="shared" si="0"/>
        <v>22.12875</v>
      </c>
      <c r="F29" s="5"/>
      <c r="G29" s="5" t="s">
        <v>66</v>
      </c>
      <c r="H29" s="13">
        <v>26.25</v>
      </c>
      <c r="K29" s="17">
        <f>VLOOKUP(G29,$M$5:$N$13,2,0)</f>
        <v>0.84299999999999997</v>
      </c>
    </row>
    <row r="30" spans="1:11" ht="18" x14ac:dyDescent="0.25">
      <c r="A30" s="1" t="s">
        <v>49</v>
      </c>
      <c r="B30" s="4" t="s">
        <v>22</v>
      </c>
      <c r="C30" s="5"/>
      <c r="D30" s="5"/>
      <c r="E30" s="2">
        <f t="shared" si="0"/>
        <v>28.570500000000003</v>
      </c>
      <c r="F30" s="5"/>
      <c r="G30" s="5" t="s">
        <v>74</v>
      </c>
      <c r="H30" s="13">
        <v>31.5</v>
      </c>
      <c r="K30" s="17">
        <f>VLOOKUP(G30,$M$5:$N$13,2,0)</f>
        <v>0.90700000000000003</v>
      </c>
    </row>
    <row r="31" spans="1:11" ht="18" x14ac:dyDescent="0.25">
      <c r="A31" s="1" t="s">
        <v>46</v>
      </c>
      <c r="B31" s="4" t="s">
        <v>14</v>
      </c>
      <c r="C31" s="5"/>
      <c r="D31" s="5"/>
      <c r="E31" s="2">
        <f t="shared" si="0"/>
        <v>31.715250000000001</v>
      </c>
      <c r="F31" s="5"/>
      <c r="G31" s="5" t="s">
        <v>73</v>
      </c>
      <c r="H31" s="13">
        <v>36.75</v>
      </c>
      <c r="K31" s="17">
        <f>VLOOKUP(G31,$M$5:$N$13,2,0)</f>
        <v>0.86299999999999999</v>
      </c>
    </row>
    <row r="32" spans="1:11" ht="18" x14ac:dyDescent="0.25">
      <c r="H32" s="13"/>
    </row>
  </sheetData>
  <sortState ref="M5:M9">
    <sortCondition ref="M5"/>
  </sortState>
  <dataValidations count="1">
    <dataValidation type="list" allowBlank="1" showInputMessage="1" showErrorMessage="1" sqref="B33:D1020 K33:K1020 F33:H1020">
      <formula1>صنف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بيع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SAFY</dc:creator>
  <cp:lastModifiedBy>tareq</cp:lastModifiedBy>
  <cp:lastPrinted>2011-07-23T11:16:41Z</cp:lastPrinted>
  <dcterms:created xsi:type="dcterms:W3CDTF">2011-07-23T03:38:05Z</dcterms:created>
  <dcterms:modified xsi:type="dcterms:W3CDTF">2015-01-14T09:32:02Z</dcterms:modified>
</cp:coreProperties>
</file>